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2\Industrial Sector\Engineering and Construction\"/>
    </mc:Choice>
  </mc:AlternateContent>
  <xr:revisionPtr revIDLastSave="0" documentId="13_ncr:1_{906D27DA-181D-484A-A2DC-F824DBDF1AA2}" xr6:coauthVersionLast="36" xr6:coauthVersionMax="36" xr10:uidLastSave="{00000000-0000-0000-0000-000000000000}"/>
  <bookViews>
    <workbookView xWindow="-15" yWindow="5175" windowWidth="17250" windowHeight="5235" tabRatio="601" xr2:uid="{00000000-000D-0000-FFFF-FFFF00000000}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91029"/>
</workbook>
</file>

<file path=xl/calcChain.xml><?xml version="1.0" encoding="utf-8"?>
<calcChain xmlns="http://schemas.openxmlformats.org/spreadsheetml/2006/main">
  <c r="H120" i="2" l="1"/>
  <c r="H117" i="2" s="1"/>
  <c r="G120" i="2"/>
  <c r="G117" i="2" s="1"/>
  <c r="F120" i="2"/>
  <c r="F117" i="2" s="1"/>
  <c r="E120" i="2"/>
  <c r="E117" i="2" s="1"/>
  <c r="H119" i="2"/>
  <c r="G119" i="2"/>
  <c r="F119" i="2"/>
  <c r="E119" i="2"/>
  <c r="H116" i="2"/>
  <c r="G116" i="2"/>
  <c r="F116" i="2"/>
  <c r="E116" i="2"/>
  <c r="H115" i="2"/>
  <c r="G115" i="2"/>
  <c r="F115" i="2"/>
  <c r="E115" i="2"/>
  <c r="H113" i="2"/>
  <c r="G113" i="2"/>
  <c r="F113" i="2"/>
  <c r="E113" i="2"/>
  <c r="H112" i="2"/>
  <c r="G112" i="2"/>
  <c r="F112" i="2"/>
  <c r="E112" i="2"/>
  <c r="H111" i="2"/>
  <c r="G111" i="2"/>
  <c r="F111" i="2"/>
  <c r="E111" i="2"/>
  <c r="H109" i="2"/>
  <c r="G109" i="2"/>
  <c r="F109" i="2"/>
  <c r="E109" i="2"/>
  <c r="H108" i="2"/>
  <c r="G108" i="2"/>
  <c r="F108" i="2"/>
  <c r="E108" i="2"/>
  <c r="H107" i="2"/>
  <c r="G107" i="2"/>
  <c r="F107" i="2"/>
  <c r="E107" i="2"/>
  <c r="H106" i="2"/>
  <c r="G106" i="2"/>
  <c r="F106" i="2"/>
  <c r="E106" i="2"/>
  <c r="H105" i="2"/>
  <c r="G105" i="2"/>
  <c r="F105" i="2"/>
  <c r="E105" i="2"/>
  <c r="H103" i="2"/>
  <c r="G103" i="2"/>
  <c r="F103" i="2"/>
  <c r="E103" i="2"/>
  <c r="H102" i="2"/>
  <c r="G102" i="2"/>
  <c r="F102" i="2"/>
  <c r="E102" i="2"/>
  <c r="H101" i="2"/>
  <c r="G101" i="2"/>
  <c r="F101" i="2"/>
  <c r="E101" i="2"/>
  <c r="H100" i="2"/>
  <c r="G100" i="2"/>
  <c r="F100" i="2"/>
  <c r="E100" i="2"/>
  <c r="H99" i="2"/>
  <c r="G99" i="2"/>
  <c r="F99" i="2"/>
  <c r="E99" i="2"/>
  <c r="H98" i="2"/>
  <c r="G98" i="2"/>
  <c r="F98" i="2"/>
  <c r="E98" i="2"/>
  <c r="H97" i="2"/>
  <c r="G97" i="2"/>
  <c r="F97" i="2"/>
  <c r="E97" i="2"/>
  <c r="H96" i="2"/>
  <c r="G96" i="2"/>
  <c r="F96" i="2"/>
  <c r="E96" i="2"/>
</calcChain>
</file>

<file path=xl/sharedStrings.xml><?xml version="1.0" encoding="utf-8"?>
<sst xmlns="http://schemas.openxmlformats.org/spreadsheetml/2006/main" count="206" uniqueCount="204">
  <si>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</si>
  <si>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</si>
  <si>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</si>
  <si>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</si>
  <si>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</si>
  <si>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</si>
  <si>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</si>
  <si>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</si>
  <si>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</si>
  <si>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</si>
  <si>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</si>
  <si>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</si>
  <si>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</si>
  <si>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</si>
  <si>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</si>
  <si>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</si>
  <si>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</si>
  <si>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</si>
  <si>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</si>
  <si>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</si>
  <si>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</si>
  <si>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</si>
  <si>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</si>
  <si>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</si>
  <si>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</si>
  <si>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</si>
  <si>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</si>
  <si>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</si>
  <si>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</si>
  <si>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</si>
  <si>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</si>
  <si>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</si>
  <si>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</si>
  <si>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</si>
  <si>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</si>
  <si>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</si>
  <si>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</si>
  <si>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</si>
  <si>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</si>
  <si>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</si>
  <si>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</si>
  <si>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</si>
  <si>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</si>
  <si>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</si>
  <si>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</si>
  <si>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</si>
  <si>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</si>
  <si>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</si>
  <si>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</si>
  <si>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</si>
  <si>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</si>
  <si>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</si>
  <si>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</si>
  <si>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</si>
  <si>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</si>
  <si>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</si>
  <si>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</si>
  <si>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</si>
  <si>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</si>
  <si>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</si>
  <si>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</si>
  <si>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</si>
  <si>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</si>
  <si>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</si>
  <si>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</si>
  <si>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</si>
  <si>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</si>
  <si>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</si>
  <si>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</si>
  <si>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</si>
  <si>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</si>
  <si>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</si>
  <si>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</si>
  <si>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</si>
  <si>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</si>
  <si>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</si>
  <si>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</si>
  <si>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</si>
  <si>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</si>
  <si>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</si>
  <si>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</si>
  <si>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</si>
  <si>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</si>
  <si>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</si>
  <si>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</si>
  <si>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</si>
  <si>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</si>
  <si>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</si>
  <si>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</si>
  <si>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</si>
  <si>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</si>
  <si>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</si>
  <si>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</si>
  <si>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</si>
  <si>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</si>
  <si>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</si>
  <si>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</si>
  <si>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</si>
  <si>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</si>
  <si>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</si>
  <si>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</si>
  <si>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</si>
  <si>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</si>
  <si>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</si>
  <si>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</si>
  <si>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</si>
  <si>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</si>
  <si>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</si>
  <si>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</si>
  <si>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</si>
  <si>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</si>
  <si>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</si>
  <si>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</si>
  <si>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</si>
  <si>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</si>
  <si>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</si>
  <si>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</si>
  <si>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</si>
  <si>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</si>
  <si>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</si>
  <si>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</si>
  <si>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</si>
  <si>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</si>
  <si>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</si>
  <si>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</si>
  <si>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</si>
  <si>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</si>
  <si>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</si>
  <si>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</si>
  <si>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</si>
  <si>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</si>
  <si>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</si>
  <si>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</si>
  <si>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</si>
  <si>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</si>
  <si>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</si>
  <si>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</si>
  <si>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</si>
  <si>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</si>
  <si>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</si>
  <si>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</si>
  <si>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</si>
  <si>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</si>
  <si>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</si>
  <si>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</si>
  <si>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</si>
  <si>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</si>
  <si>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</si>
  <si>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</si>
  <si>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</si>
  <si>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</si>
  <si>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</si>
  <si>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</si>
  <si>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</si>
  <si>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</si>
  <si>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</si>
  <si>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</si>
  <si>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</si>
  <si>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</si>
  <si>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</si>
  <si>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</si>
  <si>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</si>
  <si>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</si>
  <si>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</si>
  <si>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</si>
  <si>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</si>
  <si>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</si>
  <si>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</si>
  <si>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</si>
  <si>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</si>
  <si>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</si>
  <si>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</si>
  <si>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</si>
  <si>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</si>
  <si>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</si>
  <si>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</si>
  <si>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</si>
  <si>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</si>
  <si>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</si>
  <si>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</si>
  <si>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</si>
  <si>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</si>
  <si>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</si>
  <si>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</si>
  <si>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</si>
  <si>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</si>
  <si>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</si>
  <si>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</si>
  <si>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</si>
  <si>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</si>
  <si>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</si>
  <si>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</si>
  <si>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</si>
  <si>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</si>
  <si>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</si>
  <si>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</si>
  <si>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</si>
  <si>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</si>
  <si>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</si>
  <si>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</si>
  <si>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 xml:space="preserve">أرباح (خسائر) مدورة </t>
  </si>
  <si>
    <t>Income Tax (Previous Years)</t>
  </si>
  <si>
    <t>READY MIX CONCRTE AND CONSTRUCTION SUPPLIES</t>
  </si>
  <si>
    <t>الباطون الجاهز والتوريدات الانشائية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</si>
</sst>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E120"/>
  <sheetViews>
    <sheetView tabSelected="1" topLeftCell="C1" zoomScaleNormal="100" workbookViewId="0">
      <selection activeCell="G2" sqref="G2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202</v>
      </c>
      <c r="E2" s="38"/>
      <c r="F2" s="38">
        <v>141065</v>
      </c>
      <c r="G2" s="39"/>
      <c r="I2" s="40" t="s">
        <v>203</v>
      </c>
    </row>
    <row r="4" spans="4:18" ht="24.95" customHeight="1" x14ac:dyDescent="0.2">
      <c r="D4" s="30" t="s">
        <v>122</v>
      </c>
      <c r="E4" s="31">
        <v>2021</v>
      </c>
      <c r="F4" s="31">
        <v>2020</v>
      </c>
      <c r="G4" s="31">
        <v>2019</v>
      </c>
      <c r="H4" s="31">
        <v>2018</v>
      </c>
      <c r="I4" s="29" t="s">
        <v>0</v>
      </c>
    </row>
    <row r="5" spans="4:18" ht="24.95" customHeight="1" x14ac:dyDescent="0.2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5" customHeight="1" x14ac:dyDescent="0.2">
      <c r="D6" s="13" t="s">
        <v>194</v>
      </c>
      <c r="E6" s="47">
        <v>0.47</v>
      </c>
      <c r="F6" s="47">
        <v>0.34</v>
      </c>
      <c r="G6" s="47">
        <v>0.38</v>
      </c>
      <c r="H6" s="47">
        <v>0.53</v>
      </c>
      <c r="I6" s="4" t="s">
        <v>195</v>
      </c>
    </row>
    <row r="7" spans="4:18" ht="20.100000000000001" customHeight="1" x14ac:dyDescent="0.2">
      <c r="D7" s="13" t="s">
        <v>87</v>
      </c>
      <c r="E7" s="47">
        <v>1766493.15</v>
      </c>
      <c r="F7" s="16">
        <v>661862.68999999994</v>
      </c>
      <c r="G7" s="16">
        <v>2114758.08</v>
      </c>
      <c r="H7" s="16">
        <v>6509597.04</v>
      </c>
      <c r="I7" s="4" t="s">
        <v>88</v>
      </c>
      <c r="O7" s="60"/>
      <c r="P7" s="60"/>
      <c r="Q7" s="60"/>
      <c r="R7" s="60"/>
    </row>
    <row r="8" spans="4:18" ht="20.100000000000001" customHeight="1" x14ac:dyDescent="0.2">
      <c r="D8" s="13" t="s">
        <v>21</v>
      </c>
      <c r="E8" s="47">
        <v>3789737</v>
      </c>
      <c r="F8" s="16">
        <v>2000104</v>
      </c>
      <c r="G8" s="16">
        <v>4377348</v>
      </c>
      <c r="H8" s="16">
        <v>7446593</v>
      </c>
      <c r="I8" s="4" t="s">
        <v>1</v>
      </c>
      <c r="O8" s="60"/>
      <c r="P8" s="60"/>
      <c r="Q8" s="60"/>
      <c r="R8" s="60"/>
    </row>
    <row r="9" spans="4:18" ht="20.100000000000001" customHeight="1" x14ac:dyDescent="0.2">
      <c r="D9" s="13" t="s">
        <v>22</v>
      </c>
      <c r="E9" s="47">
        <v>3307</v>
      </c>
      <c r="F9" s="16">
        <v>1006</v>
      </c>
      <c r="G9" s="16">
        <v>2461</v>
      </c>
      <c r="H9" s="16">
        <v>4013</v>
      </c>
      <c r="I9" s="4" t="s">
        <v>2</v>
      </c>
      <c r="O9" s="60"/>
      <c r="P9" s="60"/>
      <c r="Q9" s="60"/>
      <c r="R9" s="60"/>
    </row>
    <row r="10" spans="4:18" ht="20.100000000000001" customHeight="1" x14ac:dyDescent="0.2">
      <c r="D10" s="13" t="s">
        <v>196</v>
      </c>
      <c r="E10" s="16">
        <v>25000000</v>
      </c>
      <c r="F10" s="16">
        <v>25000000</v>
      </c>
      <c r="G10" s="16">
        <v>25000000</v>
      </c>
      <c r="H10" s="16">
        <v>25000000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">
      <c r="D11" s="13" t="s">
        <v>89</v>
      </c>
      <c r="E11" s="16">
        <v>11750000</v>
      </c>
      <c r="F11" s="16">
        <v>8500000</v>
      </c>
      <c r="G11" s="16">
        <v>9500000</v>
      </c>
      <c r="H11" s="16">
        <v>13250000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">
      <c r="D12" s="14" t="s">
        <v>198</v>
      </c>
      <c r="E12" s="63">
        <v>44561</v>
      </c>
      <c r="F12" s="63">
        <v>44196</v>
      </c>
      <c r="G12" s="63">
        <v>43830</v>
      </c>
      <c r="H12" s="63">
        <v>43465</v>
      </c>
      <c r="I12" s="5" t="s">
        <v>199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23</v>
      </c>
      <c r="F15" s="62"/>
      <c r="G15" s="17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">
      <c r="D16" s="12" t="s">
        <v>50</v>
      </c>
      <c r="E16" s="41">
        <v>163329</v>
      </c>
      <c r="F16" s="41">
        <v>550347</v>
      </c>
      <c r="G16" s="41">
        <v>209300</v>
      </c>
      <c r="H16" s="41">
        <v>58897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">
      <c r="D17" s="13" t="s">
        <v>91</v>
      </c>
      <c r="E17" s="16">
        <v>5522484</v>
      </c>
      <c r="F17" s="16">
        <v>8496783</v>
      </c>
      <c r="G17" s="16">
        <v>8613682</v>
      </c>
      <c r="H17" s="16">
        <v>10093462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">
      <c r="D18" s="13" t="s">
        <v>121</v>
      </c>
      <c r="E18" s="16">
        <v>0</v>
      </c>
      <c r="F18" s="16">
        <v>0</v>
      </c>
      <c r="G18" s="16">
        <v>0</v>
      </c>
      <c r="H18" s="16">
        <v>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">
      <c r="D19" s="13" t="s">
        <v>119</v>
      </c>
      <c r="E19" s="16">
        <v>7303470</v>
      </c>
      <c r="F19" s="16">
        <v>7033533</v>
      </c>
      <c r="G19" s="16">
        <v>11539179</v>
      </c>
      <c r="H19" s="16">
        <v>11894193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">
      <c r="D20" s="20" t="s">
        <v>68</v>
      </c>
      <c r="E20" s="16">
        <v>150591</v>
      </c>
      <c r="F20" s="16">
        <v>26530</v>
      </c>
      <c r="G20" s="16">
        <v>32409</v>
      </c>
      <c r="H20" s="16">
        <v>32044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">
      <c r="D21" s="20" t="s">
        <v>111</v>
      </c>
      <c r="E21" s="16">
        <v>1156750</v>
      </c>
      <c r="F21" s="16">
        <v>603353</v>
      </c>
      <c r="G21" s="16">
        <v>585306</v>
      </c>
      <c r="H21" s="16">
        <v>1234131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">
      <c r="D22" s="20" t="s">
        <v>120</v>
      </c>
      <c r="E22" s="16">
        <v>249470</v>
      </c>
      <c r="F22" s="16">
        <v>322182</v>
      </c>
      <c r="G22" s="16">
        <v>462624</v>
      </c>
      <c r="H22" s="16">
        <v>0</v>
      </c>
      <c r="I22" s="7" t="s">
        <v>114</v>
      </c>
      <c r="O22" s="60"/>
      <c r="P22" s="60"/>
      <c r="Q22" s="60"/>
      <c r="R22" s="60"/>
    </row>
    <row r="23" spans="4:18" ht="20.100000000000001" customHeight="1" x14ac:dyDescent="0.2">
      <c r="D23" s="13" t="s">
        <v>93</v>
      </c>
      <c r="E23" s="16">
        <v>15142722</v>
      </c>
      <c r="F23" s="16">
        <v>17631925</v>
      </c>
      <c r="G23" s="16">
        <v>22182594</v>
      </c>
      <c r="H23" s="16">
        <v>23943715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">
      <c r="D24" s="13" t="s">
        <v>69</v>
      </c>
      <c r="E24" s="16">
        <v>22739791</v>
      </c>
      <c r="F24" s="16">
        <v>22789686</v>
      </c>
      <c r="G24" s="16">
        <v>26381297</v>
      </c>
      <c r="H24" s="16">
        <v>26260686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">
      <c r="D25" s="13" t="s">
        <v>95</v>
      </c>
      <c r="E25" s="16">
        <v>8869455</v>
      </c>
      <c r="F25" s="16">
        <v>8219882</v>
      </c>
      <c r="G25" s="16">
        <v>8849423</v>
      </c>
      <c r="H25" s="16">
        <v>10248699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">
      <c r="D26" s="13" t="s">
        <v>116</v>
      </c>
      <c r="E26" s="16">
        <v>6315556</v>
      </c>
      <c r="F26" s="16">
        <v>5510491</v>
      </c>
      <c r="G26" s="16">
        <v>5486074</v>
      </c>
      <c r="H26" s="16">
        <v>5311074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">
      <c r="D27" s="13" t="s">
        <v>70</v>
      </c>
      <c r="E27" s="16">
        <v>125702</v>
      </c>
      <c r="F27" s="16">
        <v>66546</v>
      </c>
      <c r="G27" s="16">
        <v>337581</v>
      </c>
      <c r="H27" s="16">
        <v>11621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">
      <c r="D28" s="13" t="s">
        <v>51</v>
      </c>
      <c r="E28" s="16">
        <v>15310713</v>
      </c>
      <c r="F28" s="16">
        <v>13796919</v>
      </c>
      <c r="G28" s="16">
        <v>14673078</v>
      </c>
      <c r="H28" s="16">
        <v>15571394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">
      <c r="D29" s="13" t="s">
        <v>52</v>
      </c>
      <c r="E29" s="16">
        <v>454690</v>
      </c>
      <c r="F29" s="16">
        <v>200348</v>
      </c>
      <c r="G29" s="16">
        <v>0</v>
      </c>
      <c r="H29" s="16">
        <v>770342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">
      <c r="D30" s="21" t="s">
        <v>24</v>
      </c>
      <c r="E30" s="42">
        <v>53647916</v>
      </c>
      <c r="F30" s="42">
        <v>54418878</v>
      </c>
      <c r="G30" s="42">
        <v>63236969</v>
      </c>
      <c r="H30" s="42">
        <v>66546137</v>
      </c>
      <c r="I30" s="22" t="s">
        <v>98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99</v>
      </c>
      <c r="E33" s="34"/>
      <c r="F33" s="35"/>
      <c r="G33" s="35"/>
      <c r="H33" s="35"/>
      <c r="I33" s="36" t="s">
        <v>4</v>
      </c>
      <c r="O33" s="60"/>
      <c r="P33" s="60"/>
      <c r="Q33" s="60"/>
      <c r="R33" s="60"/>
    </row>
    <row r="34" spans="4:18" ht="24.95" customHeight="1" x14ac:dyDescent="0.2">
      <c r="D34" s="30" t="s">
        <v>25</v>
      </c>
      <c r="E34" s="30"/>
      <c r="F34" s="35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">
      <c r="D35" s="12" t="s">
        <v>71</v>
      </c>
      <c r="E35" s="41">
        <v>16401375</v>
      </c>
      <c r="F35" s="41">
        <v>17212459</v>
      </c>
      <c r="G35" s="41">
        <v>22857244</v>
      </c>
      <c r="H35" s="41">
        <v>16758379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">
      <c r="D36" s="13" t="s">
        <v>72</v>
      </c>
      <c r="E36" s="16">
        <v>6744631</v>
      </c>
      <c r="F36" s="16">
        <v>8019177</v>
      </c>
      <c r="G36" s="16">
        <v>9337480</v>
      </c>
      <c r="H36" s="16">
        <v>9800714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">
      <c r="D37" s="13" t="s">
        <v>73</v>
      </c>
      <c r="E37" s="16">
        <v>0</v>
      </c>
      <c r="F37" s="16">
        <v>0</v>
      </c>
      <c r="G37" s="16">
        <v>0</v>
      </c>
      <c r="H37" s="16">
        <v>0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">
      <c r="D38" s="13" t="s">
        <v>74</v>
      </c>
      <c r="E38" s="16">
        <v>1389989</v>
      </c>
      <c r="F38" s="16">
        <v>600000</v>
      </c>
      <c r="G38" s="16">
        <v>837503</v>
      </c>
      <c r="H38" s="16">
        <v>2199996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">
      <c r="D39" s="13" t="s">
        <v>75</v>
      </c>
      <c r="E39" s="16">
        <v>25885144</v>
      </c>
      <c r="F39" s="16">
        <v>27265460</v>
      </c>
      <c r="G39" s="16">
        <v>34206506</v>
      </c>
      <c r="H39" s="16">
        <v>33329374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">
      <c r="D40" s="13" t="s">
        <v>76</v>
      </c>
      <c r="E40" s="16">
        <v>2693225</v>
      </c>
      <c r="F40" s="16">
        <v>2756299</v>
      </c>
      <c r="G40" s="16">
        <v>0</v>
      </c>
      <c r="H40" s="16">
        <v>600000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">
      <c r="D42" s="13" t="s">
        <v>77</v>
      </c>
      <c r="E42" s="16">
        <v>0</v>
      </c>
      <c r="F42" s="16">
        <v>0</v>
      </c>
      <c r="G42" s="16">
        <v>0</v>
      </c>
      <c r="H42" s="16">
        <v>0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">
      <c r="D43" s="21" t="s">
        <v>78</v>
      </c>
      <c r="E43" s="42">
        <v>28578369</v>
      </c>
      <c r="F43" s="42">
        <v>30021759</v>
      </c>
      <c r="G43" s="42">
        <v>34206506</v>
      </c>
      <c r="H43" s="42">
        <v>33929374</v>
      </c>
      <c r="I43" s="22" t="s">
        <v>104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43</v>
      </c>
      <c r="E45" s="30"/>
      <c r="F45" s="35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">
      <c r="D46" s="12" t="s">
        <v>26</v>
      </c>
      <c r="E46" s="44">
        <v>25000000</v>
      </c>
      <c r="F46" s="44">
        <v>25000000</v>
      </c>
      <c r="G46" s="44">
        <v>25000000</v>
      </c>
      <c r="H46" s="44">
        <v>25000000</v>
      </c>
      <c r="I46" s="6" t="s">
        <v>6</v>
      </c>
      <c r="O46" s="60"/>
      <c r="P46" s="60"/>
      <c r="Q46" s="60"/>
      <c r="R46" s="60"/>
    </row>
    <row r="47" spans="4:18" ht="20.100000000000001" customHeight="1" x14ac:dyDescent="0.2">
      <c r="D47" s="13" t="s">
        <v>27</v>
      </c>
      <c r="E47" s="43">
        <v>25000000</v>
      </c>
      <c r="F47" s="43">
        <v>25000000</v>
      </c>
      <c r="G47" s="43">
        <v>25000000</v>
      </c>
      <c r="H47" s="43">
        <v>25000000</v>
      </c>
      <c r="I47" s="7" t="s">
        <v>7</v>
      </c>
      <c r="O47" s="60"/>
      <c r="P47" s="60"/>
      <c r="Q47" s="60"/>
      <c r="R47" s="60"/>
    </row>
    <row r="48" spans="4:18" ht="20.100000000000001" customHeight="1" x14ac:dyDescent="0.2">
      <c r="D48" s="13" t="s">
        <v>106</v>
      </c>
      <c r="E48" s="43">
        <v>25000000</v>
      </c>
      <c r="F48" s="43">
        <v>25000000</v>
      </c>
      <c r="G48" s="43">
        <v>25000000</v>
      </c>
      <c r="H48" s="43">
        <v>25000000</v>
      </c>
      <c r="I48" s="7" t="s">
        <v>8</v>
      </c>
      <c r="O48" s="60"/>
      <c r="P48" s="60"/>
      <c r="Q48" s="60"/>
      <c r="R48" s="60"/>
    </row>
    <row r="49" spans="4:18" ht="20.100000000000001" customHeight="1" x14ac:dyDescent="0.2">
      <c r="D49" s="13" t="s">
        <v>53</v>
      </c>
      <c r="E49" s="43">
        <v>2969731</v>
      </c>
      <c r="F49" s="43">
        <v>2958961</v>
      </c>
      <c r="G49" s="43">
        <v>2958425</v>
      </c>
      <c r="H49" s="43">
        <v>2958425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">
      <c r="D50" s="13" t="s">
        <v>28</v>
      </c>
      <c r="E50" s="43">
        <v>2705172</v>
      </c>
      <c r="F50" s="43">
        <v>2705172</v>
      </c>
      <c r="G50" s="43">
        <v>2705172</v>
      </c>
      <c r="H50" s="43">
        <v>2705172</v>
      </c>
      <c r="I50" s="7" t="s">
        <v>9</v>
      </c>
      <c r="O50" s="60"/>
      <c r="P50" s="60"/>
      <c r="Q50" s="60"/>
      <c r="R50" s="60"/>
    </row>
    <row r="51" spans="4:18" ht="20.100000000000001" customHeight="1" x14ac:dyDescent="0.2">
      <c r="D51" s="13" t="s">
        <v>29</v>
      </c>
      <c r="E51" s="43">
        <v>0</v>
      </c>
      <c r="F51" s="43">
        <v>0</v>
      </c>
      <c r="G51" s="43">
        <v>0</v>
      </c>
      <c r="H51" s="43">
        <v>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">
      <c r="D52" s="13" t="s">
        <v>30</v>
      </c>
      <c r="E52" s="43">
        <v>1600000</v>
      </c>
      <c r="F52" s="43">
        <v>1600000</v>
      </c>
      <c r="G52" s="43">
        <v>1600000</v>
      </c>
      <c r="H52" s="43">
        <v>1600000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">
      <c r="D55" s="13" t="s">
        <v>183</v>
      </c>
      <c r="E55" s="43">
        <v>0</v>
      </c>
      <c r="F55" s="43">
        <v>0</v>
      </c>
      <c r="G55" s="43">
        <v>0</v>
      </c>
      <c r="H55" s="43">
        <v>0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">
      <c r="D56" s="13" t="s">
        <v>184</v>
      </c>
      <c r="E56" s="43">
        <v>0</v>
      </c>
      <c r="F56" s="43">
        <v>0</v>
      </c>
      <c r="G56" s="43">
        <v>0</v>
      </c>
      <c r="H56" s="43">
        <v>0</v>
      </c>
      <c r="I56" s="7" t="s">
        <v>177</v>
      </c>
      <c r="O56" s="60"/>
      <c r="P56" s="60"/>
      <c r="Q56" s="60"/>
      <c r="R56" s="60"/>
    </row>
    <row r="57" spans="4:18" ht="20.100000000000001" customHeight="1" x14ac:dyDescent="0.2">
      <c r="D57" s="13" t="s">
        <v>33</v>
      </c>
      <c r="E57" s="43">
        <v>-340044</v>
      </c>
      <c r="F57" s="43">
        <v>-402393</v>
      </c>
      <c r="G57" s="43">
        <v>-376321</v>
      </c>
      <c r="H57" s="43">
        <v>-357783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">
      <c r="D58" s="13" t="s">
        <v>35</v>
      </c>
      <c r="E58" s="43">
        <v>-6865312</v>
      </c>
      <c r="F58" s="43">
        <v>-7464621</v>
      </c>
      <c r="G58" s="43">
        <v>-2856813</v>
      </c>
      <c r="H58" s="43">
        <v>710949</v>
      </c>
      <c r="I58" s="7" t="s">
        <v>200</v>
      </c>
      <c r="O58" s="60"/>
      <c r="P58" s="60"/>
      <c r="Q58" s="60"/>
      <c r="R58" s="60"/>
    </row>
    <row r="59" spans="4:18" ht="20.100000000000001" customHeight="1" x14ac:dyDescent="0.2">
      <c r="D59" s="13" t="s">
        <v>34</v>
      </c>
      <c r="E59" s="43">
        <v>25069547</v>
      </c>
      <c r="F59" s="43">
        <v>24397119</v>
      </c>
      <c r="G59" s="43">
        <v>29030463</v>
      </c>
      <c r="H59" s="43">
        <v>32616763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">
      <c r="D60" s="27" t="s">
        <v>185</v>
      </c>
      <c r="E60" s="43">
        <v>0</v>
      </c>
      <c r="F60" s="43">
        <v>0</v>
      </c>
      <c r="G60" s="43">
        <v>0</v>
      </c>
      <c r="H60" s="43">
        <v>0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">
      <c r="D61" s="14" t="s">
        <v>54</v>
      </c>
      <c r="E61" s="45">
        <v>53647916</v>
      </c>
      <c r="F61" s="45">
        <v>54418878</v>
      </c>
      <c r="G61" s="45">
        <v>63236969</v>
      </c>
      <c r="H61" s="45">
        <v>66546137</v>
      </c>
      <c r="I61" s="8" t="s">
        <v>13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36</v>
      </c>
      <c r="E64" s="30"/>
      <c r="F64" s="35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">
      <c r="D65" s="12" t="s">
        <v>186</v>
      </c>
      <c r="E65" s="44">
        <v>30900988</v>
      </c>
      <c r="F65" s="44">
        <v>22375284</v>
      </c>
      <c r="G65" s="44">
        <v>30953855</v>
      </c>
      <c r="H65" s="44">
        <v>33774087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">
      <c r="D66" s="13" t="s">
        <v>187</v>
      </c>
      <c r="E66" s="43">
        <v>28488427</v>
      </c>
      <c r="F66" s="43">
        <v>20056532</v>
      </c>
      <c r="G66" s="43">
        <v>30598403</v>
      </c>
      <c r="H66" s="43">
        <v>30044773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">
      <c r="D67" s="13" t="s">
        <v>85</v>
      </c>
      <c r="E67" s="43">
        <v>2412561</v>
      </c>
      <c r="F67" s="43">
        <v>2318752</v>
      </c>
      <c r="G67" s="43">
        <v>355452</v>
      </c>
      <c r="H67" s="43">
        <v>3729314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">
      <c r="D68" s="13" t="s">
        <v>188</v>
      </c>
      <c r="E68" s="43">
        <v>2069370</v>
      </c>
      <c r="F68" s="43">
        <v>1905360</v>
      </c>
      <c r="G68" s="43">
        <v>2750983</v>
      </c>
      <c r="H68" s="43">
        <v>2616226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">
      <c r="D69" s="13" t="s">
        <v>189</v>
      </c>
      <c r="E69" s="43">
        <v>0</v>
      </c>
      <c r="F69" s="43">
        <v>0</v>
      </c>
      <c r="G69" s="43">
        <v>0</v>
      </c>
      <c r="H69" s="43">
        <v>0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">
      <c r="D70" s="13" t="s">
        <v>190</v>
      </c>
      <c r="E70" s="43">
        <v>1237313</v>
      </c>
      <c r="F70" s="43">
        <v>1250401</v>
      </c>
      <c r="G70" s="43">
        <v>1712715</v>
      </c>
      <c r="H70" s="43">
        <v>1748980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">
      <c r="D71" s="13" t="s">
        <v>80</v>
      </c>
      <c r="E71" s="43">
        <v>0</v>
      </c>
      <c r="F71" s="43">
        <v>967384</v>
      </c>
      <c r="G71" s="43">
        <v>0</v>
      </c>
      <c r="H71" s="43">
        <v>0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">
      <c r="D72" s="13" t="s">
        <v>81</v>
      </c>
      <c r="E72" s="43">
        <v>343191</v>
      </c>
      <c r="F72" s="43">
        <v>-553992</v>
      </c>
      <c r="G72" s="43">
        <v>-2395531</v>
      </c>
      <c r="H72" s="43">
        <v>1113088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">
      <c r="D73" s="13" t="s">
        <v>82</v>
      </c>
      <c r="E73" s="43">
        <v>1150856</v>
      </c>
      <c r="F73" s="43">
        <v>330612</v>
      </c>
      <c r="G73" s="43">
        <v>577137</v>
      </c>
      <c r="H73" s="43">
        <v>387218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">
      <c r="D74" s="13" t="s">
        <v>83</v>
      </c>
      <c r="E74" s="43">
        <v>0</v>
      </c>
      <c r="F74" s="43">
        <v>3206793</v>
      </c>
      <c r="G74" s="43">
        <v>299327</v>
      </c>
      <c r="H74" s="43">
        <v>0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">
      <c r="D75" s="13" t="s">
        <v>191</v>
      </c>
      <c r="E75" s="43">
        <v>1494047</v>
      </c>
      <c r="F75" s="43">
        <v>-3430173</v>
      </c>
      <c r="G75" s="43">
        <v>-2117721</v>
      </c>
      <c r="H75" s="43">
        <v>1500306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">
      <c r="D76" s="13" t="s">
        <v>84</v>
      </c>
      <c r="E76" s="43">
        <v>777851</v>
      </c>
      <c r="F76" s="43">
        <v>1024363</v>
      </c>
      <c r="G76" s="43">
        <v>1428945</v>
      </c>
      <c r="H76" s="43">
        <v>1137848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">
      <c r="D77" s="13" t="s">
        <v>123</v>
      </c>
      <c r="E77" s="43">
        <v>716196</v>
      </c>
      <c r="F77" s="43">
        <v>-4454536</v>
      </c>
      <c r="G77" s="43">
        <v>-3546666</v>
      </c>
      <c r="H77" s="43">
        <v>362458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">
      <c r="D78" s="13" t="s">
        <v>86</v>
      </c>
      <c r="E78" s="43">
        <v>60477</v>
      </c>
      <c r="F78" s="43">
        <v>80110</v>
      </c>
      <c r="G78" s="43">
        <v>17303</v>
      </c>
      <c r="H78" s="43">
        <v>172992</v>
      </c>
      <c r="I78" s="7" t="s">
        <v>124</v>
      </c>
      <c r="O78" s="60"/>
      <c r="P78" s="60"/>
      <c r="Q78" s="60"/>
      <c r="R78" s="60"/>
    </row>
    <row r="79" spans="4:18" ht="20.100000000000001" customHeight="1" x14ac:dyDescent="0.2">
      <c r="D79" s="13" t="s">
        <v>201</v>
      </c>
      <c r="E79" s="43">
        <v>45640</v>
      </c>
      <c r="F79" s="43">
        <v>72626</v>
      </c>
      <c r="G79" s="43">
        <v>3394</v>
      </c>
      <c r="H79" s="43">
        <v>46911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">
      <c r="D81" s="13" t="s">
        <v>127</v>
      </c>
      <c r="E81" s="43">
        <v>0</v>
      </c>
      <c r="F81" s="43">
        <v>0</v>
      </c>
      <c r="G81" s="43">
        <v>0</v>
      </c>
      <c r="H81" s="43">
        <v>0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">
      <c r="D82" s="13" t="s">
        <v>118</v>
      </c>
      <c r="E82" s="43">
        <v>610079</v>
      </c>
      <c r="F82" s="43">
        <v>-4607272</v>
      </c>
      <c r="G82" s="43">
        <v>-3567363</v>
      </c>
      <c r="H82" s="43">
        <v>142555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">
      <c r="D83" s="13" t="s">
        <v>185</v>
      </c>
      <c r="E83" s="43">
        <v>0</v>
      </c>
      <c r="F83" s="43">
        <v>0</v>
      </c>
      <c r="G83" s="43">
        <v>0</v>
      </c>
      <c r="H83" s="43">
        <v>0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">
      <c r="D84" s="14" t="s">
        <v>129</v>
      </c>
      <c r="E84" s="45">
        <v>610079</v>
      </c>
      <c r="F84" s="45">
        <v>-4607272</v>
      </c>
      <c r="G84" s="45">
        <v>-3567363</v>
      </c>
      <c r="H84" s="45">
        <v>142555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37</v>
      </c>
      <c r="E87" s="30"/>
      <c r="F87" s="35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">
      <c r="D88" s="12" t="s">
        <v>38</v>
      </c>
      <c r="E88" s="44">
        <v>550347</v>
      </c>
      <c r="F88" s="44">
        <v>209300</v>
      </c>
      <c r="G88" s="44">
        <v>58897</v>
      </c>
      <c r="H88" s="44">
        <v>186374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">
      <c r="D89" s="13" t="s">
        <v>39</v>
      </c>
      <c r="E89" s="43">
        <v>2109352</v>
      </c>
      <c r="F89" s="43">
        <v>-911638</v>
      </c>
      <c r="G89" s="43">
        <v>6313165</v>
      </c>
      <c r="H89" s="43">
        <v>-3508045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">
      <c r="D90" s="13" t="s">
        <v>40</v>
      </c>
      <c r="E90" s="43">
        <v>-1948739</v>
      </c>
      <c r="F90" s="43">
        <v>52192</v>
      </c>
      <c r="G90" s="43">
        <v>-1170514</v>
      </c>
      <c r="H90" s="43">
        <v>-2044263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">
      <c r="D91" s="13" t="s">
        <v>41</v>
      </c>
      <c r="E91" s="43">
        <v>-547631</v>
      </c>
      <c r="F91" s="43">
        <v>1200493</v>
      </c>
      <c r="G91" s="43">
        <v>-4992248</v>
      </c>
      <c r="H91" s="43">
        <v>5424831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">
      <c r="D92" s="21" t="s">
        <v>42</v>
      </c>
      <c r="E92" s="45">
        <v>163329</v>
      </c>
      <c r="F92" s="45">
        <v>550347</v>
      </c>
      <c r="G92" s="45">
        <v>209300</v>
      </c>
      <c r="H92" s="45">
        <v>58897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132</v>
      </c>
      <c r="E95" s="30"/>
      <c r="F95" s="32"/>
      <c r="G95" s="32"/>
      <c r="H95" s="32"/>
      <c r="I95" s="29" t="s">
        <v>133</v>
      </c>
    </row>
    <row r="96" spans="4:18" ht="20.100000000000001" customHeight="1" x14ac:dyDescent="0.2">
      <c r="D96" s="12" t="s">
        <v>134</v>
      </c>
      <c r="E96" s="46">
        <f>+E8*100/E10</f>
        <v>15.158948000000001</v>
      </c>
      <c r="F96" s="46">
        <f>+F8*100/F10</f>
        <v>8.0004159999999995</v>
      </c>
      <c r="G96" s="46">
        <f>+G8*100/G10</f>
        <v>17.509391999999998</v>
      </c>
      <c r="H96" s="46">
        <f>+H8*100/H10</f>
        <v>29.786372</v>
      </c>
      <c r="I96" s="3" t="s">
        <v>135</v>
      </c>
    </row>
    <row r="97" spans="1:10" ht="20.100000000000001" customHeight="1" x14ac:dyDescent="0.2">
      <c r="D97" s="13" t="s">
        <v>136</v>
      </c>
      <c r="E97" s="47">
        <f>+E84/E10</f>
        <v>2.440316E-2</v>
      </c>
      <c r="F97" s="47">
        <f>+F84/F10</f>
        <v>-0.18429087999999999</v>
      </c>
      <c r="G97" s="47">
        <f>+G84/G10</f>
        <v>-0.14269451999999999</v>
      </c>
      <c r="H97" s="47">
        <f>+H84/H10</f>
        <v>5.7022000000000002E-3</v>
      </c>
      <c r="I97" s="4" t="s">
        <v>137</v>
      </c>
    </row>
    <row r="98" spans="1:10" ht="20.100000000000001" customHeight="1" x14ac:dyDescent="0.2">
      <c r="D98" s="13" t="s">
        <v>138</v>
      </c>
      <c r="E98" s="47">
        <f>+E55/E10</f>
        <v>0</v>
      </c>
      <c r="F98" s="47">
        <f>+F55/F10</f>
        <v>0</v>
      </c>
      <c r="G98" s="47">
        <f>+G55/G10</f>
        <v>0</v>
      </c>
      <c r="H98" s="47">
        <f>+H55/H10</f>
        <v>0</v>
      </c>
      <c r="I98" s="4" t="s">
        <v>139</v>
      </c>
    </row>
    <row r="99" spans="1:10" ht="20.100000000000001" customHeight="1" x14ac:dyDescent="0.2">
      <c r="D99" s="13" t="s">
        <v>140</v>
      </c>
      <c r="E99" s="47">
        <f>+E59/E10</f>
        <v>1.0027818799999999</v>
      </c>
      <c r="F99" s="47">
        <f>+F59/F10</f>
        <v>0.97588476000000002</v>
      </c>
      <c r="G99" s="47">
        <f>+G59/G10</f>
        <v>1.16121852</v>
      </c>
      <c r="H99" s="47">
        <f>+H59/H10</f>
        <v>1.3046705199999999</v>
      </c>
      <c r="I99" s="4" t="s">
        <v>141</v>
      </c>
    </row>
    <row r="100" spans="1:10" ht="20.100000000000001" customHeight="1" x14ac:dyDescent="0.2">
      <c r="D100" s="13" t="s">
        <v>142</v>
      </c>
      <c r="E100" s="47">
        <f>+E11/E84</f>
        <v>19.259800779898995</v>
      </c>
      <c r="F100" s="47">
        <f>+F11/F84</f>
        <v>-1.8449095256368628</v>
      </c>
      <c r="G100" s="47">
        <f>+G11/G84</f>
        <v>-2.6630314885252777</v>
      </c>
      <c r="H100" s="47">
        <f>+H11/H84</f>
        <v>92.946582020974361</v>
      </c>
      <c r="I100" s="4" t="s">
        <v>143</v>
      </c>
    </row>
    <row r="101" spans="1:10" ht="20.100000000000001" customHeight="1" x14ac:dyDescent="0.2">
      <c r="D101" s="13" t="s">
        <v>144</v>
      </c>
      <c r="E101" s="47">
        <f>+E55*100/E11</f>
        <v>0</v>
      </c>
      <c r="F101" s="47">
        <f>+F55*100/F11</f>
        <v>0</v>
      </c>
      <c r="G101" s="47">
        <f>+G55*100/G11</f>
        <v>0</v>
      </c>
      <c r="H101" s="47">
        <f>+H55*100/H11</f>
        <v>0</v>
      </c>
      <c r="I101" s="4" t="s">
        <v>145</v>
      </c>
    </row>
    <row r="102" spans="1:10" ht="20.100000000000001" customHeight="1" x14ac:dyDescent="0.2">
      <c r="D102" s="13" t="s">
        <v>146</v>
      </c>
      <c r="E102" s="47">
        <f>+E55*100/E84</f>
        <v>0</v>
      </c>
      <c r="F102" s="47">
        <f>+F55*100/F84</f>
        <v>0</v>
      </c>
      <c r="G102" s="47">
        <f>+G55*100/G84</f>
        <v>0</v>
      </c>
      <c r="H102" s="47">
        <f>+H55*100/H84</f>
        <v>0</v>
      </c>
      <c r="I102" s="4" t="s">
        <v>147</v>
      </c>
    </row>
    <row r="103" spans="1:10" ht="20.100000000000001" customHeight="1" x14ac:dyDescent="0.2">
      <c r="D103" s="14" t="s">
        <v>148</v>
      </c>
      <c r="E103" s="48">
        <f>+E11/E59</f>
        <v>0.46869614357211958</v>
      </c>
      <c r="F103" s="48">
        <f>+F11/F59</f>
        <v>0.34840179285103295</v>
      </c>
      <c r="G103" s="48">
        <f>+G11/G59</f>
        <v>0.32724245562325338</v>
      </c>
      <c r="H103" s="48">
        <f>+H11/H59</f>
        <v>0.40623283187237186</v>
      </c>
      <c r="I103" s="8" t="s">
        <v>149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150</v>
      </c>
      <c r="E105" s="53">
        <f>+E67*100/E65</f>
        <v>7.8073911423155788</v>
      </c>
      <c r="F105" s="53">
        <f>+F67*100/F65</f>
        <v>10.363005895254782</v>
      </c>
      <c r="G105" s="53">
        <f>+G67*100/G65</f>
        <v>1.1483286976694824</v>
      </c>
      <c r="H105" s="53">
        <f>+H67*100/H65</f>
        <v>11.041938750261407</v>
      </c>
      <c r="I105" s="3" t="s">
        <v>151</v>
      </c>
    </row>
    <row r="106" spans="1:10" ht="20.100000000000001" customHeight="1" x14ac:dyDescent="0.2">
      <c r="D106" s="13" t="s">
        <v>152</v>
      </c>
      <c r="E106" s="54">
        <f>+E75*100/E65</f>
        <v>4.8349489666802885</v>
      </c>
      <c r="F106" s="54">
        <f>+F75*100/F65</f>
        <v>-15.330187540859816</v>
      </c>
      <c r="G106" s="54">
        <f>+G75*100/G65</f>
        <v>-6.8415420308714374</v>
      </c>
      <c r="H106" s="54">
        <f>+H75*100/H65</f>
        <v>4.4421807760488097</v>
      </c>
      <c r="I106" s="4" t="s">
        <v>153</v>
      </c>
    </row>
    <row r="107" spans="1:10" ht="20.100000000000001" customHeight="1" x14ac:dyDescent="0.2">
      <c r="D107" s="13" t="s">
        <v>154</v>
      </c>
      <c r="E107" s="54">
        <f>+E82*100/E65</f>
        <v>1.9743025692252947</v>
      </c>
      <c r="F107" s="54">
        <f>+F82*100/F65</f>
        <v>-20.590898421669195</v>
      </c>
      <c r="G107" s="54">
        <f>+G82*100/G65</f>
        <v>-11.524777770006352</v>
      </c>
      <c r="H107" s="54">
        <f>+H82*100/H65</f>
        <v>0.42208394856091891</v>
      </c>
      <c r="I107" s="4" t="s">
        <v>155</v>
      </c>
    </row>
    <row r="108" spans="1:10" ht="20.100000000000001" customHeight="1" x14ac:dyDescent="0.2">
      <c r="A108" s="2"/>
      <c r="B108" s="2"/>
      <c r="C108" s="2"/>
      <c r="D108" s="13" t="s">
        <v>156</v>
      </c>
      <c r="E108" s="54">
        <f>E82*100/E30</f>
        <v>1.137190492171215</v>
      </c>
      <c r="F108" s="54">
        <f>F82*100/F30</f>
        <v>-8.4663120029780838</v>
      </c>
      <c r="G108" s="54">
        <f>G82*100/G30</f>
        <v>-5.6412618384666731</v>
      </c>
      <c r="H108" s="54">
        <f>H82*100/H30</f>
        <v>0.21421979761199361</v>
      </c>
      <c r="I108" s="4" t="s">
        <v>157</v>
      </c>
    </row>
    <row r="109" spans="1:10" ht="20.100000000000001" customHeight="1" x14ac:dyDescent="0.2">
      <c r="A109" s="2"/>
      <c r="B109" s="2"/>
      <c r="C109" s="2"/>
      <c r="D109" s="14" t="s">
        <v>158</v>
      </c>
      <c r="E109" s="55">
        <f>+E84*100/E59</f>
        <v>2.4335461665900864</v>
      </c>
      <c r="F109" s="55">
        <f>+F84*100/F59</f>
        <v>-18.88449205826311</v>
      </c>
      <c r="G109" s="55">
        <f>+G84*100/G59</f>
        <v>-12.288343454942487</v>
      </c>
      <c r="H109" s="55">
        <f>+H84*100/H59</f>
        <v>0.437060538472196</v>
      </c>
      <c r="I109" s="5" t="s">
        <v>159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160</v>
      </c>
      <c r="E111" s="46">
        <f>+E43*100/E30</f>
        <v>53.270231410293739</v>
      </c>
      <c r="F111" s="46">
        <f>+F43*100/F30</f>
        <v>55.167912502716426</v>
      </c>
      <c r="G111" s="46">
        <f>+G43*100/G30</f>
        <v>54.092576764708632</v>
      </c>
      <c r="H111" s="46">
        <f>+H43*100/H30</f>
        <v>50.986241320063399</v>
      </c>
      <c r="I111" s="3" t="s">
        <v>161</v>
      </c>
      <c r="J111" s="56"/>
    </row>
    <row r="112" spans="1:10" ht="20.100000000000001" customHeight="1" x14ac:dyDescent="0.2">
      <c r="A112" s="2"/>
      <c r="B112" s="2"/>
      <c r="C112" s="2"/>
      <c r="D112" s="13" t="s">
        <v>162</v>
      </c>
      <c r="E112" s="47">
        <f>+(E59+E60)*100/E30</f>
        <v>46.729768589706261</v>
      </c>
      <c r="F112" s="47">
        <f>+(F59+F60)*100/F30</f>
        <v>44.832087497283574</v>
      </c>
      <c r="G112" s="47">
        <f>+(G59+G60)*100/G30</f>
        <v>45.907423235291368</v>
      </c>
      <c r="H112" s="47">
        <f>+(H59+H60)*100/H30</f>
        <v>49.013758679936601</v>
      </c>
      <c r="I112" s="4" t="s">
        <v>163</v>
      </c>
      <c r="J112" s="56"/>
    </row>
    <row r="113" spans="1:10" ht="20.100000000000001" customHeight="1" x14ac:dyDescent="0.2">
      <c r="A113" s="2"/>
      <c r="B113" s="2"/>
      <c r="C113" s="2"/>
      <c r="D113" s="14" t="s">
        <v>164</v>
      </c>
      <c r="E113" s="48">
        <f>+E75/E76</f>
        <v>1.9207367477833159</v>
      </c>
      <c r="F113" s="48">
        <f>+F75/F76</f>
        <v>-3.3485912708678467</v>
      </c>
      <c r="G113" s="48">
        <f>+G75/G76</f>
        <v>-1.4820171525146175</v>
      </c>
      <c r="H113" s="48">
        <f>+H75/H76</f>
        <v>1.31854694124347</v>
      </c>
      <c r="I113" s="5" t="s">
        <v>165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166</v>
      </c>
      <c r="E115" s="46">
        <f>+E65/E30</f>
        <v>0.57599605546653476</v>
      </c>
      <c r="F115" s="46">
        <f>+F65/F30</f>
        <v>0.41116768339104676</v>
      </c>
      <c r="G115" s="46">
        <f>+G65/G30</f>
        <v>0.48948985837698833</v>
      </c>
      <c r="H115" s="46">
        <f>+H65/H30</f>
        <v>0.50752888931779772</v>
      </c>
      <c r="I115" s="6" t="s">
        <v>167</v>
      </c>
      <c r="J115" s="56"/>
    </row>
    <row r="116" spans="1:10" ht="20.100000000000001" customHeight="1" x14ac:dyDescent="0.2">
      <c r="A116" s="2"/>
      <c r="B116" s="2"/>
      <c r="C116" s="2"/>
      <c r="D116" s="13" t="s">
        <v>168</v>
      </c>
      <c r="E116" s="47">
        <f>+E65/E28</f>
        <v>2.0182592410947811</v>
      </c>
      <c r="F116" s="47">
        <f>+F65/F28</f>
        <v>1.6217594667331163</v>
      </c>
      <c r="G116" s="47">
        <f>+G65/G28</f>
        <v>2.1095679447761402</v>
      </c>
      <c r="H116" s="47">
        <f>+H65/H28</f>
        <v>2.1689828797601551</v>
      </c>
      <c r="I116" s="7" t="s">
        <v>169</v>
      </c>
      <c r="J116" s="56"/>
    </row>
    <row r="117" spans="1:10" ht="20.100000000000001" customHeight="1" x14ac:dyDescent="0.2">
      <c r="A117" s="2"/>
      <c r="B117" s="2"/>
      <c r="C117" s="2"/>
      <c r="D117" s="14" t="s">
        <v>170</v>
      </c>
      <c r="E117" s="48">
        <f>+E65/E120</f>
        <v>-2.8765382704198363</v>
      </c>
      <c r="F117" s="48">
        <f>+F65/F120</f>
        <v>-2.3226452179807309</v>
      </c>
      <c r="G117" s="48">
        <f>+G65/G120</f>
        <v>-2.5743580791343117</v>
      </c>
      <c r="H117" s="48">
        <f>+H65/H120</f>
        <v>-3.5984779545048462</v>
      </c>
      <c r="I117" s="8" t="s">
        <v>171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172</v>
      </c>
      <c r="E119" s="46">
        <f>+E23/E39</f>
        <v>0.58499662972707434</v>
      </c>
      <c r="F119" s="46">
        <f>+F23/F39</f>
        <v>0.64667623432724042</v>
      </c>
      <c r="G119" s="46">
        <f>+G23/G39</f>
        <v>0.64849049476143517</v>
      </c>
      <c r="H119" s="46">
        <f>+H23/H39</f>
        <v>0.71839678116966732</v>
      </c>
      <c r="I119" s="6" t="s">
        <v>173</v>
      </c>
      <c r="J119" s="56"/>
    </row>
    <row r="120" spans="1:10" ht="20.100000000000001" customHeight="1" x14ac:dyDescent="0.2">
      <c r="A120" s="2"/>
      <c r="B120" s="2"/>
      <c r="C120" s="2"/>
      <c r="D120" s="14" t="s">
        <v>174</v>
      </c>
      <c r="E120" s="42">
        <f>+E23-E39</f>
        <v>-10742422</v>
      </c>
      <c r="F120" s="42">
        <f>+F23-F39</f>
        <v>-9633535</v>
      </c>
      <c r="G120" s="42">
        <f>+G23-G39</f>
        <v>-12023912</v>
      </c>
      <c r="H120" s="42">
        <f>+H23-H39</f>
        <v>-9385659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Tala</cp:lastModifiedBy>
  <cp:lastPrinted>2007-11-30T22:34:10Z</cp:lastPrinted>
  <dcterms:created xsi:type="dcterms:W3CDTF">2003-07-09T06:36:55Z</dcterms:created>
  <dcterms:modified xsi:type="dcterms:W3CDTF">2022-09-29T08:07:44Z</dcterms:modified>
</cp:coreProperties>
</file>